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3080" windowHeight="7050"/>
  </bookViews>
  <sheets>
    <sheet name="Лист1" sheetId="1" r:id="rId1"/>
  </sheets>
  <definedNames>
    <definedName name="_xlnm.Print_Area" localSheetId="0">Лист1!$A$1:$F$94</definedName>
  </definedNames>
  <calcPr calcId="124519"/>
</workbook>
</file>

<file path=xl/calcChain.xml><?xml version="1.0" encoding="utf-8"?>
<calcChain xmlns="http://schemas.openxmlformats.org/spreadsheetml/2006/main">
  <c r="E61" i="1"/>
  <c r="E44" l="1"/>
  <c r="F49"/>
  <c r="E46"/>
  <c r="D46"/>
  <c r="C46"/>
  <c r="F39"/>
  <c r="E36"/>
  <c r="D36"/>
  <c r="C36"/>
  <c r="F30" l="1"/>
  <c r="F20" l="1"/>
  <c r="F40" l="1"/>
  <c r="F41"/>
  <c r="E76"/>
  <c r="D76"/>
  <c r="C76"/>
  <c r="E74"/>
  <c r="D74"/>
  <c r="C74"/>
  <c r="D69"/>
  <c r="C69"/>
  <c r="D66"/>
  <c r="C66"/>
  <c r="C61"/>
  <c r="D61"/>
  <c r="E55"/>
  <c r="D55"/>
  <c r="C55"/>
  <c r="E50"/>
  <c r="D50"/>
  <c r="C50"/>
  <c r="C44"/>
  <c r="D44"/>
  <c r="F7"/>
  <c r="C79" l="1"/>
  <c r="D79"/>
  <c r="E69"/>
  <c r="F69" s="1"/>
  <c r="F46"/>
  <c r="E66"/>
  <c r="F61"/>
  <c r="F36"/>
  <c r="F55"/>
  <c r="F58"/>
  <c r="F37"/>
  <c r="F78"/>
  <c r="F77"/>
  <c r="F76"/>
  <c r="F75"/>
  <c r="F74"/>
  <c r="F73"/>
  <c r="F72"/>
  <c r="F71"/>
  <c r="F70"/>
  <c r="F68"/>
  <c r="F67"/>
  <c r="F65"/>
  <c r="F64"/>
  <c r="F63"/>
  <c r="F62"/>
  <c r="F60"/>
  <c r="F59"/>
  <c r="F57"/>
  <c r="F56"/>
  <c r="F54"/>
  <c r="F53"/>
  <c r="F52"/>
  <c r="F51"/>
  <c r="F50"/>
  <c r="F48"/>
  <c r="F47"/>
  <c r="F45"/>
  <c r="F44"/>
  <c r="F43"/>
  <c r="F42"/>
  <c r="F38"/>
  <c r="E5"/>
  <c r="E34" s="1"/>
  <c r="F34" s="1"/>
  <c r="F15"/>
  <c r="F14"/>
  <c r="F13"/>
  <c r="F9"/>
  <c r="F33"/>
  <c r="F29"/>
  <c r="F28"/>
  <c r="F27"/>
  <c r="F26"/>
  <c r="F25"/>
  <c r="F24"/>
  <c r="F22"/>
  <c r="F21"/>
  <c r="F19"/>
  <c r="F18"/>
  <c r="F16"/>
  <c r="F12"/>
  <c r="F11"/>
  <c r="F10"/>
  <c r="F8"/>
  <c r="F6"/>
  <c r="F66" l="1"/>
  <c r="E79"/>
  <c r="F5"/>
  <c r="F79" l="1"/>
  <c r="E80"/>
  <c r="F80" s="1"/>
</calcChain>
</file>

<file path=xl/sharedStrings.xml><?xml version="1.0" encoding="utf-8"?>
<sst xmlns="http://schemas.openxmlformats.org/spreadsheetml/2006/main" count="113" uniqueCount="113">
  <si>
    <t>(тыс.рублей)</t>
  </si>
  <si>
    <t>Классификация доходов</t>
  </si>
  <si>
    <t>Наименование</t>
  </si>
  <si>
    <t>Уточненный план  с учетом изменений</t>
  </si>
  <si>
    <t>Процент ожидаемого исполнения 
от уточненного плана</t>
  </si>
  <si>
    <t xml:space="preserve">ДОХОДЫ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</si>
  <si>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</si>
  <si>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</si>
  <si>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</si>
  <si>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</si>
  <si>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</si>
  <si>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</si>
  <si>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</si>
  <si>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</si>
  <si>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</si>
  <si>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</si>
  <si>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</si>
  <si>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</si>
  <si>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</si>
  <si>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</si>
  <si>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</si>
  <si>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</si>
  <si>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</si>
  <si>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</si>
  <si>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</si>
  <si>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</si>
  <si>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</si>
  <si>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</si>
  <si>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</si>
  <si>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</si>
  <si>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</si>
  <si>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</si>
  <si>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</si>
  <si>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</si>
  <si>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</si>
  <si>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</si>
  <si>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</si>
  <si>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</si>
  <si>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2 02 03000 00 0000 151</t>
  </si>
  <si>
    <t xml:space="preserve">Субвенции бюджетам субъектов Российской Федерации и муниципальных образований </t>
  </si>
  <si>
    <t>2 02 04000 00 0000 151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</si>
  <si>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</si>
  <si>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</si>
  <si>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</si>
  <si>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</si>
  <si>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</si>
  <si>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</si>
  <si>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</si>
  <si>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</si>
  <si>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</si>
  <si>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</si>
  <si>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</si>
  <si>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</si>
  <si>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</si>
  <si>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</si>
  <si>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</si>
  <si>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</si>
  <si>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</si>
  <si>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</si>
  <si>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</si>
  <si>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</si>
  <si>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</si>
  <si>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</si>
  <si>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</si>
  <si>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</si>
  <si>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</si>
  <si>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</si>
  <si>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</si>
  <si>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</si>
  <si>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</si>
  <si>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</si>
  <si>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</si>
  <si>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</si>
  <si>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</si>
  <si>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</si>
  <si>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</si>
  <si>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</si>
  <si>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</si>
  <si>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</si>
  <si>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</si>
  <si>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</si>
  <si>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</si>
  <si>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</si>
  <si>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</si>
  <si>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</si>
  <si>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ИТОГО РАСХОДОВ</t>
  </si>
  <si>
    <t>ДЕФИЦИТ/ПРОФИЦИТ (-/+)</t>
  </si>
  <si>
    <t>1 01 02010 01 0000 110</t>
  </si>
  <si>
    <t>1 01 02020 01 0000 110</t>
  </si>
  <si>
    <t>1 01 02030 01 0000 110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</si>
  <si>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</si>
  <si>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</si>
  <si>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</si>
  <si>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</si>
  <si>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</si>
  <si>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</si>
  <si>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</si>
  <si>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</si>
  <si>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1 05 04000 02 0000 110</t>
  </si>
  <si>
    <t>Источники покрытия дефицита районного бюджета</t>
  </si>
  <si>
    <t>Благоустройство</t>
  </si>
  <si>
    <t>1 01 02000 01 00000 110</t>
  </si>
  <si>
    <t>Налог на доходы физических лиц</t>
  </si>
  <si>
    <t>Обеспечение проведение выборов и референдумов</t>
  </si>
  <si>
    <t>Оценка ожидаемого исполнения районного бюджета за 2016 год</t>
  </si>
  <si>
    <t>Исполнено по состоянию на 1.11.2016года</t>
  </si>
  <si>
    <t>Ожидаемое исполнение в 2016 году</t>
  </si>
  <si>
    <t>2 04 00000 00 0000 180</t>
  </si>
  <si>
    <t xml:space="preserve">БЕЗВОЗМЕЗДНЫЕ ПОСТУПЛЕНИЯ ОТ НЕГОСУДАРСТВЕННЫХ ОРГАНИЗАЦИЙ 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</si>
  <si>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</si>
  <si>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</si>
  <si>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Судебная система</t>
  </si>
  <si>
    <t>Другие вопросы в области национальной безопасности и правоохранительной деятельности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</si>
</sst>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_р_._-;\-* #,##0_р_._-;_-* &quot;-&quot;??_р_._-;_-@_-"/>
    <numFmt numFmtId="166" formatCode="0000"/>
    <numFmt numFmtId="167" formatCode="0.0"/>
  </numFmts>
  <fonts count="21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62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color rgb="FFFF0000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</patternFill>
    </fill>
    <fill>
      <patternFill patternType="solid">
        <fgColor indexed="4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9" fontId="6" fillId="3" borderId="2">
      <alignment horizontal="left" vertical="top" wrapText="1"/>
    </xf>
    <xf numFmtId="0" fontId="7" fillId="4" borderId="2">
      <alignment horizontal="left" vertical="top" wrapText="1"/>
    </xf>
    <xf numFmtId="0" fontId="7" fillId="0" borderId="2" applyNumberFormat="0">
      <alignment horizontal="right" vertical="top"/>
    </xf>
    <xf numFmtId="0" fontId="10" fillId="0" borderId="0"/>
    <xf numFmtId="0" fontId="10" fillId="0" borderId="0"/>
    <xf numFmtId="0" fontId="10" fillId="0" borderId="0"/>
    <xf numFmtId="0" fontId="10" fillId="0" borderId="0"/>
  </cellStyleXfs>
  <cellXfs count="90">
    <xf numFmtId="0" fontId="0" fillId="0" borderId="0" xfId="0"/>
    <xf numFmtId="0" fontId="1" fillId="0" borderId="0" xfId="1"/>
    <xf numFmtId="164" fontId="5" fillId="0" borderId="0" xfId="3" applyNumberFormat="1" applyFont="1" applyAlignment="1" applyProtection="1">
      <alignment horizontal="right" vertical="center" wrapText="1"/>
      <protection locked="0"/>
    </xf>
    <xf numFmtId="0" fontId="3" fillId="0" borderId="0" xfId="3" applyFont="1" applyFill="1" applyAlignment="1" applyProtection="1">
      <alignment wrapText="1"/>
      <protection locked="0"/>
    </xf>
    <xf numFmtId="4" fontId="3" fillId="0" borderId="0" xfId="3" applyNumberFormat="1" applyFont="1" applyFill="1" applyAlignment="1" applyProtection="1">
      <alignment wrapText="1"/>
      <protection locked="0"/>
    </xf>
    <xf numFmtId="4" fontId="8" fillId="0" borderId="0" xfId="3" applyNumberFormat="1" applyFont="1" applyFill="1" applyAlignment="1" applyProtection="1">
      <alignment wrapText="1"/>
      <protection locked="0"/>
    </xf>
    <xf numFmtId="0" fontId="8" fillId="0" borderId="0" xfId="3" applyFont="1" applyFill="1" applyAlignment="1" applyProtection="1">
      <alignment wrapText="1"/>
      <protection locked="0"/>
    </xf>
    <xf numFmtId="4" fontId="8" fillId="0" borderId="0" xfId="3" applyNumberFormat="1" applyFont="1" applyFill="1" applyAlignment="1" applyProtection="1">
      <alignment vertical="top" wrapText="1"/>
      <protection locked="0"/>
    </xf>
    <xf numFmtId="4" fontId="8" fillId="0" borderId="0" xfId="3" applyNumberFormat="1" applyFont="1" applyAlignment="1" applyProtection="1">
      <alignment wrapText="1"/>
      <protection locked="0"/>
    </xf>
    <xf numFmtId="0" fontId="8" fillId="0" borderId="0" xfId="3" applyFont="1" applyAlignment="1" applyProtection="1">
      <alignment wrapText="1"/>
      <protection locked="0"/>
    </xf>
    <xf numFmtId="164" fontId="3" fillId="0" borderId="6" xfId="3" applyNumberFormat="1" applyFont="1" applyBorder="1" applyAlignment="1" applyProtection="1">
      <alignment vertical="center" wrapText="1"/>
      <protection locked="0"/>
    </xf>
    <xf numFmtId="164" fontId="3" fillId="0" borderId="6" xfId="3" applyNumberFormat="1" applyFont="1" applyBorder="1" applyAlignment="1" applyProtection="1">
      <alignment horizontal="justify" vertical="center" wrapText="1"/>
      <protection locked="0"/>
    </xf>
    <xf numFmtId="4" fontId="3" fillId="0" borderId="0" xfId="3" applyNumberFormat="1" applyFont="1" applyAlignment="1" applyProtection="1">
      <alignment wrapText="1"/>
      <protection locked="0"/>
    </xf>
    <xf numFmtId="0" fontId="4" fillId="0" borderId="0" xfId="3" applyFont="1" applyProtection="1">
      <protection locked="0"/>
    </xf>
    <xf numFmtId="0" fontId="3" fillId="0" borderId="0" xfId="3" applyFont="1" applyAlignment="1" applyProtection="1">
      <alignment wrapText="1"/>
      <protection locked="0"/>
    </xf>
    <xf numFmtId="0" fontId="3" fillId="0" borderId="0" xfId="3" applyFont="1" applyAlignment="1" applyProtection="1">
      <protection locked="0"/>
    </xf>
    <xf numFmtId="3" fontId="8" fillId="0" borderId="0" xfId="3" applyNumberFormat="1" applyFont="1" applyProtection="1">
      <protection locked="0"/>
    </xf>
    <xf numFmtId="3" fontId="4" fillId="0" borderId="0" xfId="3" applyNumberFormat="1" applyFont="1" applyProtection="1">
      <protection locked="0"/>
    </xf>
    <xf numFmtId="0" fontId="11" fillId="2" borderId="0" xfId="1" applyFont="1" applyFill="1" applyProtection="1">
      <protection locked="0"/>
    </xf>
    <xf numFmtId="0" fontId="8" fillId="0" borderId="0" xfId="3" applyFont="1" applyProtection="1">
      <protection locked="0"/>
    </xf>
    <xf numFmtId="165" fontId="11" fillId="2" borderId="0" xfId="1" applyNumberFormat="1" applyFont="1" applyFill="1" applyProtection="1">
      <protection locked="0"/>
    </xf>
    <xf numFmtId="164" fontId="9" fillId="0" borderId="0" xfId="3" applyNumberFormat="1" applyFont="1" applyAlignment="1" applyProtection="1">
      <alignment vertical="center" wrapText="1"/>
      <protection locked="0"/>
    </xf>
    <xf numFmtId="164" fontId="12" fillId="0" borderId="0" xfId="3" applyNumberFormat="1" applyFont="1" applyAlignment="1" applyProtection="1">
      <alignment vertical="center" wrapText="1"/>
      <protection locked="0"/>
    </xf>
    <xf numFmtId="3" fontId="11" fillId="2" borderId="0" xfId="1" applyNumberFormat="1" applyFont="1" applyFill="1" applyProtection="1">
      <protection locked="0"/>
    </xf>
    <xf numFmtId="0" fontId="11" fillId="0" borderId="0" xfId="1" applyFont="1" applyFill="1" applyProtection="1">
      <protection locked="0"/>
    </xf>
    <xf numFmtId="3" fontId="11" fillId="0" borderId="0" xfId="1" applyNumberFormat="1" applyFont="1" applyFill="1" applyProtection="1">
      <protection locked="0"/>
    </xf>
    <xf numFmtId="3" fontId="8" fillId="2" borderId="0" xfId="3" applyNumberFormat="1" applyFont="1" applyFill="1" applyProtection="1">
      <protection locked="0"/>
    </xf>
    <xf numFmtId="0" fontId="8" fillId="0" borderId="0" xfId="3" applyFont="1" applyAlignment="1" applyProtection="1">
      <protection locked="0"/>
    </xf>
    <xf numFmtId="0" fontId="8" fillId="2" borderId="0" xfId="3" applyFont="1" applyFill="1" applyAlignment="1" applyProtection="1">
      <protection locked="0"/>
    </xf>
    <xf numFmtId="0" fontId="8" fillId="2" borderId="0" xfId="3" applyFont="1" applyFill="1" applyProtection="1">
      <protection locked="0"/>
    </xf>
    <xf numFmtId="43" fontId="8" fillId="2" borderId="0" xfId="3" applyNumberFormat="1" applyFont="1" applyFill="1" applyProtection="1">
      <protection locked="0"/>
    </xf>
    <xf numFmtId="3" fontId="3" fillId="0" borderId="0" xfId="3" applyNumberFormat="1" applyFont="1" applyProtection="1">
      <protection locked="0"/>
    </xf>
    <xf numFmtId="3" fontId="3" fillId="2" borderId="0" xfId="3" applyNumberFormat="1" applyFont="1" applyFill="1" applyProtection="1">
      <protection locked="0"/>
    </xf>
    <xf numFmtId="164" fontId="5" fillId="0" borderId="3" xfId="3" applyNumberFormat="1" applyFont="1" applyBorder="1" applyAlignment="1" applyProtection="1">
      <alignment vertical="center" wrapText="1"/>
      <protection locked="0"/>
    </xf>
    <xf numFmtId="164" fontId="5" fillId="0" borderId="4" xfId="3" applyNumberFormat="1" applyFont="1" applyBorder="1" applyAlignment="1" applyProtection="1">
      <alignment horizontal="justify" vertical="center" wrapText="1"/>
      <protection locked="0"/>
    </xf>
    <xf numFmtId="164" fontId="11" fillId="2" borderId="0" xfId="1" applyNumberFormat="1" applyFont="1" applyFill="1" applyProtection="1">
      <protection locked="0"/>
    </xf>
    <xf numFmtId="164" fontId="11" fillId="2" borderId="1" xfId="1" applyNumberFormat="1" applyFont="1" applyFill="1" applyBorder="1" applyProtection="1">
      <protection locked="0"/>
    </xf>
    <xf numFmtId="167" fontId="5" fillId="2" borderId="3" xfId="3" applyNumberFormat="1" applyFont="1" applyFill="1" applyBorder="1" applyAlignment="1" applyProtection="1">
      <alignment horizontal="right" wrapText="1"/>
      <protection locked="0"/>
    </xf>
    <xf numFmtId="167" fontId="5" fillId="2" borderId="5" xfId="3" applyNumberFormat="1" applyFont="1" applyFill="1" applyBorder="1" applyAlignment="1" applyProtection="1">
      <alignment horizontal="right" wrapText="1"/>
      <protection locked="0"/>
    </xf>
    <xf numFmtId="167" fontId="3" fillId="0" borderId="6" xfId="3" applyNumberFormat="1" applyFont="1" applyFill="1" applyBorder="1" applyAlignment="1" applyProtection="1">
      <alignment horizontal="right" wrapText="1"/>
      <protection locked="0"/>
    </xf>
    <xf numFmtId="167" fontId="3" fillId="2" borderId="6" xfId="3" applyNumberFormat="1" applyFont="1" applyFill="1" applyBorder="1" applyAlignment="1" applyProtection="1">
      <alignment horizontal="right" wrapText="1"/>
      <protection locked="0"/>
    </xf>
    <xf numFmtId="0" fontId="13" fillId="0" borderId="1" xfId="0" applyNumberFormat="1" applyFont="1" applyBorder="1" applyAlignment="1">
      <alignment horizontal="justify" vertical="justify" wrapText="1"/>
    </xf>
    <xf numFmtId="0" fontId="15" fillId="0" borderId="1" xfId="0" applyNumberFormat="1" applyFont="1" applyBorder="1" applyAlignment="1">
      <alignment horizontal="justify" vertical="justify" wrapText="1"/>
    </xf>
    <xf numFmtId="0" fontId="16" fillId="0" borderId="1" xfId="0" applyNumberFormat="1" applyFont="1" applyBorder="1" applyAlignment="1">
      <alignment horizontal="justify" vertical="justify" wrapText="1"/>
    </xf>
    <xf numFmtId="164" fontId="5" fillId="0" borderId="7" xfId="3" applyNumberFormat="1" applyFont="1" applyBorder="1" applyAlignment="1" applyProtection="1">
      <alignment horizontal="center" vertical="center" wrapText="1"/>
      <protection locked="0"/>
    </xf>
    <xf numFmtId="164" fontId="5" fillId="0" borderId="8" xfId="3" applyNumberFormat="1" applyFont="1" applyBorder="1" applyAlignment="1" applyProtection="1">
      <alignment horizontal="center" vertical="center" wrapText="1"/>
      <protection locked="0"/>
    </xf>
    <xf numFmtId="3" fontId="5" fillId="0" borderId="8" xfId="3" applyNumberFormat="1" applyFont="1" applyBorder="1" applyAlignment="1" applyProtection="1">
      <alignment horizontal="center" vertical="center" wrapText="1"/>
      <protection locked="0"/>
    </xf>
    <xf numFmtId="3" fontId="5" fillId="2" borderId="8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3" applyNumberFormat="1" applyFont="1" applyBorder="1" applyAlignment="1" applyProtection="1">
      <alignment horizontal="center" vertical="center" wrapText="1"/>
      <protection locked="0"/>
    </xf>
    <xf numFmtId="166" fontId="17" fillId="0" borderId="10" xfId="3" applyNumberFormat="1" applyFont="1" applyFill="1" applyBorder="1" applyAlignment="1" applyProtection="1">
      <alignment horizontal="center" wrapText="1"/>
      <protection locked="0"/>
    </xf>
    <xf numFmtId="0" fontId="17" fillId="0" borderId="1" xfId="3" applyFont="1" applyFill="1" applyBorder="1" applyAlignment="1" applyProtection="1">
      <alignment wrapText="1"/>
      <protection locked="0"/>
    </xf>
    <xf numFmtId="167" fontId="17" fillId="2" borderId="1" xfId="3" applyNumberFormat="1" applyFont="1" applyFill="1" applyBorder="1" applyAlignment="1" applyProtection="1">
      <alignment horizontal="right" wrapText="1"/>
      <protection locked="0"/>
    </xf>
    <xf numFmtId="167" fontId="17" fillId="2" borderId="11" xfId="3" applyNumberFormat="1" applyFont="1" applyFill="1" applyBorder="1" applyAlignment="1" applyProtection="1">
      <alignment horizontal="right" wrapText="1"/>
      <protection locked="0"/>
    </xf>
    <xf numFmtId="166" fontId="18" fillId="0" borderId="10" xfId="3" applyNumberFormat="1" applyFont="1" applyFill="1" applyBorder="1" applyAlignment="1" applyProtection="1">
      <alignment horizontal="center" wrapText="1"/>
      <protection locked="0"/>
    </xf>
    <xf numFmtId="0" fontId="18" fillId="0" borderId="1" xfId="3" applyFont="1" applyFill="1" applyBorder="1" applyAlignment="1" applyProtection="1">
      <alignment wrapText="1"/>
      <protection locked="0"/>
    </xf>
    <xf numFmtId="167" fontId="18" fillId="2" borderId="1" xfId="3" applyNumberFormat="1" applyFont="1" applyFill="1" applyBorder="1" applyAlignment="1" applyProtection="1">
      <alignment horizontal="right" wrapText="1"/>
      <protection locked="0"/>
    </xf>
    <xf numFmtId="0" fontId="17" fillId="0" borderId="12" xfId="3" applyFont="1" applyBorder="1" applyAlignment="1" applyProtection="1">
      <alignment horizontal="center" vertical="top" wrapText="1"/>
      <protection locked="0"/>
    </xf>
    <xf numFmtId="0" fontId="17" fillId="0" borderId="13" xfId="3" applyFont="1" applyBorder="1" applyAlignment="1" applyProtection="1">
      <alignment vertical="top" wrapText="1"/>
      <protection locked="0"/>
    </xf>
    <xf numFmtId="49" fontId="17" fillId="0" borderId="10" xfId="4" applyFont="1" applyFill="1" applyBorder="1" applyAlignment="1" applyProtection="1">
      <alignment horizontal="left" vertical="top" wrapText="1"/>
      <protection locked="0"/>
    </xf>
    <xf numFmtId="0" fontId="17" fillId="0" borderId="1" xfId="5" applyNumberFormat="1" applyFont="1" applyFill="1" applyBorder="1" applyAlignment="1" applyProtection="1">
      <alignment horizontal="left" vertical="top" wrapText="1"/>
      <protection locked="0"/>
    </xf>
    <xf numFmtId="167" fontId="17" fillId="2" borderId="1" xfId="1" applyNumberFormat="1" applyFont="1" applyFill="1" applyBorder="1" applyAlignment="1" applyProtection="1">
      <alignment horizontal="right"/>
      <protection locked="0"/>
    </xf>
    <xf numFmtId="49" fontId="18" fillId="0" borderId="10" xfId="4" applyFont="1" applyFill="1" applyBorder="1" applyAlignment="1" applyProtection="1">
      <alignment horizontal="left" vertical="top" wrapText="1"/>
      <protection locked="0"/>
    </xf>
    <xf numFmtId="0" fontId="18" fillId="0" borderId="1" xfId="3" applyNumberFormat="1" applyFont="1" applyFill="1" applyBorder="1" applyAlignment="1" applyProtection="1">
      <alignment horizontal="left" vertical="top" wrapText="1"/>
      <protection locked="0"/>
    </xf>
    <xf numFmtId="167" fontId="18" fillId="0" borderId="1" xfId="1" applyNumberFormat="1" applyFont="1" applyBorder="1" applyAlignment="1" applyProtection="1">
      <alignment horizontal="right" wrapText="1"/>
      <protection locked="0"/>
    </xf>
    <xf numFmtId="3" fontId="19" fillId="0" borderId="10" xfId="3" applyNumberFormat="1" applyFont="1" applyFill="1" applyBorder="1" applyAlignment="1" applyProtection="1">
      <alignment horizontal="left" vertical="top" wrapText="1"/>
      <protection locked="0"/>
    </xf>
    <xf numFmtId="167" fontId="18" fillId="2" borderId="1" xfId="2" applyNumberFormat="1" applyFont="1" applyFill="1" applyBorder="1" applyAlignment="1" applyProtection="1">
      <alignment horizontal="right" wrapText="1"/>
      <protection locked="0"/>
    </xf>
    <xf numFmtId="49" fontId="19" fillId="0" borderId="10" xfId="4" applyFont="1" applyFill="1" applyBorder="1" applyAlignment="1" applyProtection="1">
      <alignment horizontal="left" vertical="top" wrapText="1"/>
      <protection locked="0"/>
    </xf>
    <xf numFmtId="0" fontId="18" fillId="0" borderId="1" xfId="5" applyNumberFormat="1" applyFont="1" applyFill="1" applyBorder="1" applyAlignment="1" applyProtection="1">
      <alignment horizontal="left" vertical="top" wrapText="1"/>
      <protection locked="0"/>
    </xf>
    <xf numFmtId="49" fontId="19" fillId="0" borderId="10" xfId="3" applyNumberFormat="1" applyFont="1" applyBorder="1" applyAlignment="1" applyProtection="1">
      <alignment horizontal="left" vertical="top" wrapText="1"/>
      <protection locked="0"/>
    </xf>
    <xf numFmtId="0" fontId="19" fillId="0" borderId="1" xfId="3" applyNumberFormat="1" applyFont="1" applyBorder="1" applyAlignment="1" applyProtection="1">
      <alignment horizontal="left" vertical="top" wrapText="1"/>
      <protection locked="0"/>
    </xf>
    <xf numFmtId="0" fontId="19" fillId="0" borderId="1" xfId="5" applyNumberFormat="1" applyFont="1" applyFill="1" applyBorder="1" applyAlignment="1" applyProtection="1">
      <alignment horizontal="left" vertical="top" wrapText="1"/>
      <protection locked="0"/>
    </xf>
    <xf numFmtId="167" fontId="18" fillId="2" borderId="1" xfId="3" applyNumberFormat="1" applyFont="1" applyFill="1" applyBorder="1" applyAlignment="1" applyProtection="1">
      <alignment wrapText="1"/>
      <protection locked="0"/>
    </xf>
    <xf numFmtId="0" fontId="18" fillId="0" borderId="1" xfId="5" applyFont="1" applyFill="1" applyBorder="1" applyAlignment="1" applyProtection="1">
      <alignment horizontal="left" vertical="top" wrapText="1"/>
      <protection locked="0"/>
    </xf>
    <xf numFmtId="0" fontId="13" fillId="0" borderId="10" xfId="1" applyFont="1" applyBorder="1" applyAlignment="1" applyProtection="1">
      <alignment horizontal="left" vertical="top" wrapText="1"/>
      <protection locked="0"/>
    </xf>
    <xf numFmtId="164" fontId="17" fillId="0" borderId="1" xfId="3" applyNumberFormat="1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vertical="distributed"/>
    </xf>
    <xf numFmtId="167" fontId="17" fillId="2" borderId="13" xfId="3" applyNumberFormat="1" applyFont="1" applyFill="1" applyBorder="1" applyAlignment="1" applyProtection="1">
      <alignment horizontal="right" wrapText="1"/>
      <protection locked="0"/>
    </xf>
    <xf numFmtId="167" fontId="17" fillId="2" borderId="14" xfId="3" applyNumberFormat="1" applyFont="1" applyFill="1" applyBorder="1" applyAlignment="1" applyProtection="1">
      <alignment horizontal="right" wrapText="1"/>
      <protection locked="0"/>
    </xf>
    <xf numFmtId="49" fontId="5" fillId="0" borderId="10" xfId="3" applyNumberFormat="1" applyFont="1" applyBorder="1" applyAlignment="1" applyProtection="1">
      <alignment horizontal="center" vertical="center"/>
      <protection locked="0"/>
    </xf>
    <xf numFmtId="49" fontId="5" fillId="0" borderId="1" xfId="3" applyNumberFormat="1" applyFont="1" applyBorder="1" applyAlignment="1" applyProtection="1">
      <alignment horizontal="center" vertical="center"/>
      <protection locked="0"/>
    </xf>
    <xf numFmtId="49" fontId="5" fillId="0" borderId="11" xfId="3" applyNumberFormat="1" applyFont="1" applyBorder="1" applyAlignment="1" applyProtection="1">
      <alignment horizontal="center" vertical="center"/>
      <protection locked="0"/>
    </xf>
    <xf numFmtId="0" fontId="5" fillId="0" borderId="10" xfId="3" applyFont="1" applyBorder="1" applyAlignment="1" applyProtection="1">
      <alignment horizontal="center" vertical="center" wrapText="1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0" fontId="5" fillId="0" borderId="11" xfId="3" applyFont="1" applyBorder="1" applyAlignment="1" applyProtection="1">
      <alignment horizontal="center" vertical="center" wrapText="1"/>
      <protection locked="0"/>
    </xf>
    <xf numFmtId="164" fontId="3" fillId="0" borderId="0" xfId="3" applyNumberFormat="1" applyFont="1" applyAlignment="1" applyProtection="1">
      <alignment horizontal="center" vertical="center"/>
      <protection locked="0"/>
    </xf>
    <xf numFmtId="3" fontId="4" fillId="2" borderId="0" xfId="3" applyNumberFormat="1" applyFont="1" applyFill="1" applyBorder="1" applyAlignment="1" applyProtection="1">
      <alignment horizontal="right" wrapText="1"/>
      <protection locked="0"/>
    </xf>
    <xf numFmtId="0" fontId="20" fillId="0" borderId="0" xfId="0" applyFont="1"/>
    <xf numFmtId="0" fontId="8" fillId="2" borderId="0" xfId="1" applyFont="1" applyFill="1" applyProtection="1">
      <protection locked="0"/>
    </xf>
    <xf numFmtId="0" fontId="8" fillId="0" borderId="0" xfId="0" applyFont="1"/>
    <xf numFmtId="0" fontId="8" fillId="0" borderId="0" xfId="1" applyFont="1" applyFill="1" applyProtection="1">
      <protection locked="0"/>
    </xf>
  </cellXfs>
  <cellStyles count="11">
    <cellStyle name="Данные (только для чтения)" xfId="6"/>
    <cellStyle name="Обычный" xfId="0" builtinId="0"/>
    <cellStyle name="Обычный 2" xfId="3"/>
    <cellStyle name="Обычный 2 2" xfId="7"/>
    <cellStyle name="Обычный 3" xfId="8"/>
    <cellStyle name="Обычный 4" xfId="9"/>
    <cellStyle name="Обычный 5" xfId="10"/>
    <cellStyle name="Обычный 6" xfId="1"/>
    <cellStyle name="Свойства элементов измерения" xfId="4"/>
    <cellStyle name="Финансовый 2" xfId="2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zoomScale="75" zoomScaleNormal="75" zoomScalePageLayoutView="80" workbookViewId="0">
      <selection activeCell="E72" sqref="E72"/>
    </sheetView>
  </sheetViews>
  <sheetFormatPr defaultRowHeight="18.75"/>
  <cols>
    <col min="1" max="1" width="21.88671875" customWidth="1"/>
    <col min="2" max="2" width="34.109375" customWidth="1"/>
    <col min="3" max="3" width="11.21875" customWidth="1"/>
    <col min="4" max="4" width="12.77734375" customWidth="1"/>
    <col min="5" max="5" width="11.44140625" customWidth="1"/>
    <col min="6" max="6" width="11.21875" customWidth="1"/>
    <col min="7" max="7" width="8.88671875" hidden="1" customWidth="1"/>
    <col min="8" max="8" width="10.109375" bestFit="1" customWidth="1"/>
  </cols>
  <sheetData>
    <row r="1" spans="1:8">
      <c r="A1" s="84" t="s">
        <v>104</v>
      </c>
      <c r="B1" s="84"/>
      <c r="C1" s="84"/>
      <c r="D1" s="84"/>
      <c r="E1" s="84"/>
      <c r="F1" s="84"/>
      <c r="G1" s="1"/>
      <c r="H1" s="1"/>
    </row>
    <row r="2" spans="1:8" ht="19.5" thickBot="1">
      <c r="A2" s="13"/>
      <c r="B2" s="2"/>
      <c r="C2" s="17"/>
      <c r="D2" s="17"/>
      <c r="E2" s="85" t="s">
        <v>0</v>
      </c>
      <c r="F2" s="85"/>
      <c r="G2" s="1"/>
      <c r="H2" s="1"/>
    </row>
    <row r="3" spans="1:8" ht="95.25" customHeight="1">
      <c r="A3" s="44" t="s">
        <v>1</v>
      </c>
      <c r="B3" s="45" t="s">
        <v>2</v>
      </c>
      <c r="C3" s="45" t="s">
        <v>3</v>
      </c>
      <c r="D3" s="46" t="s">
        <v>105</v>
      </c>
      <c r="E3" s="47" t="s">
        <v>106</v>
      </c>
      <c r="F3" s="48" t="s">
        <v>4</v>
      </c>
      <c r="G3" s="1"/>
      <c r="H3" s="1"/>
    </row>
    <row r="4" spans="1:8">
      <c r="A4" s="78" t="s">
        <v>5</v>
      </c>
      <c r="B4" s="79"/>
      <c r="C4" s="79"/>
      <c r="D4" s="79"/>
      <c r="E4" s="79"/>
      <c r="F4" s="80"/>
      <c r="G4" s="1"/>
      <c r="H4" s="1"/>
    </row>
    <row r="5" spans="1:8" ht="40.5" customHeight="1">
      <c r="A5" s="58" t="s">
        <v>6</v>
      </c>
      <c r="B5" s="59" t="s">
        <v>7</v>
      </c>
      <c r="C5" s="60">
        <v>99059</v>
      </c>
      <c r="D5" s="60">
        <v>82824</v>
      </c>
      <c r="E5" s="60">
        <f>E6+E11+E16+E17+E18+E19+E20+E21+E22</f>
        <v>101331.8</v>
      </c>
      <c r="F5" s="52">
        <f>E5/C5*100</f>
        <v>102.29439021189393</v>
      </c>
      <c r="G5" s="1"/>
      <c r="H5" s="20"/>
    </row>
    <row r="6" spans="1:8" ht="21" customHeight="1">
      <c r="A6" s="61" t="s">
        <v>8</v>
      </c>
      <c r="B6" s="62" t="s">
        <v>9</v>
      </c>
      <c r="C6" s="63">
        <v>65035</v>
      </c>
      <c r="D6" s="63">
        <v>52715.5</v>
      </c>
      <c r="E6" s="63">
        <v>67318</v>
      </c>
      <c r="F6" s="52">
        <f t="shared" ref="F6:F34" si="0">E6/C6*100</f>
        <v>103.5104174675175</v>
      </c>
      <c r="G6" s="1"/>
      <c r="H6" s="1"/>
    </row>
    <row r="7" spans="1:8" ht="21.75" customHeight="1">
      <c r="A7" s="61" t="s">
        <v>101</v>
      </c>
      <c r="B7" s="62" t="s">
        <v>102</v>
      </c>
      <c r="C7" s="63">
        <v>65035</v>
      </c>
      <c r="D7" s="63">
        <v>52715.5</v>
      </c>
      <c r="E7" s="63">
        <v>67318</v>
      </c>
      <c r="F7" s="52">
        <f t="shared" ref="F7" si="1">E7/C7*100</f>
        <v>103.5104174675175</v>
      </c>
      <c r="G7" s="1"/>
      <c r="H7" s="1"/>
    </row>
    <row r="8" spans="1:8" ht="154.5" customHeight="1">
      <c r="A8" s="64" t="s">
        <v>87</v>
      </c>
      <c r="B8" s="41" t="s">
        <v>90</v>
      </c>
      <c r="C8" s="63">
        <v>64324</v>
      </c>
      <c r="D8" s="63">
        <v>52364.4</v>
      </c>
      <c r="E8" s="65">
        <v>66737</v>
      </c>
      <c r="F8" s="52">
        <f t="shared" si="0"/>
        <v>103.75132143523413</v>
      </c>
      <c r="G8" s="1"/>
      <c r="H8" s="1"/>
    </row>
    <row r="9" spans="1:8" ht="189" customHeight="1">
      <c r="A9" s="66" t="s">
        <v>88</v>
      </c>
      <c r="B9" s="41" t="s">
        <v>91</v>
      </c>
      <c r="C9" s="63">
        <v>224</v>
      </c>
      <c r="D9" s="63">
        <v>111.3</v>
      </c>
      <c r="E9" s="65">
        <v>225</v>
      </c>
      <c r="F9" s="52">
        <f>E9/C9*100</f>
        <v>100.44642857142858</v>
      </c>
      <c r="G9" s="1"/>
      <c r="H9" s="1"/>
    </row>
    <row r="10" spans="1:8" ht="69.75" customHeight="1">
      <c r="A10" s="66" t="s">
        <v>89</v>
      </c>
      <c r="B10" s="41" t="s">
        <v>92</v>
      </c>
      <c r="C10" s="63">
        <v>487</v>
      </c>
      <c r="D10" s="63">
        <v>239.8</v>
      </c>
      <c r="E10" s="65">
        <v>356</v>
      </c>
      <c r="F10" s="52">
        <f>E10/C10*100</f>
        <v>73.100616016427097</v>
      </c>
      <c r="G10" s="1"/>
      <c r="H10" s="1"/>
    </row>
    <row r="11" spans="1:8">
      <c r="A11" s="61" t="s">
        <v>10</v>
      </c>
      <c r="B11" s="67" t="s">
        <v>11</v>
      </c>
      <c r="C11" s="63">
        <v>10487</v>
      </c>
      <c r="D11" s="63">
        <v>9694.7999999999993</v>
      </c>
      <c r="E11" s="63">
        <v>10199</v>
      </c>
      <c r="F11" s="52">
        <f t="shared" si="0"/>
        <v>97.253742729093162</v>
      </c>
      <c r="G11" s="1"/>
      <c r="H11" s="1"/>
    </row>
    <row r="12" spans="1:8" ht="46.5" customHeight="1">
      <c r="A12" s="68" t="s">
        <v>12</v>
      </c>
      <c r="B12" s="69" t="s">
        <v>13</v>
      </c>
      <c r="C12" s="63">
        <v>4087</v>
      </c>
      <c r="D12" s="63">
        <v>3658.4</v>
      </c>
      <c r="E12" s="65">
        <v>3950</v>
      </c>
      <c r="F12" s="52">
        <f t="shared" si="0"/>
        <v>96.647908000978717</v>
      </c>
      <c r="G12" s="1"/>
      <c r="H12" s="1"/>
    </row>
    <row r="13" spans="1:8" ht="33.75" customHeight="1">
      <c r="A13" s="68" t="s">
        <v>93</v>
      </c>
      <c r="B13" s="42" t="s">
        <v>94</v>
      </c>
      <c r="C13" s="63">
        <v>2115</v>
      </c>
      <c r="D13" s="63">
        <v>1751.1</v>
      </c>
      <c r="E13" s="65">
        <v>1910</v>
      </c>
      <c r="F13" s="52">
        <f t="shared" si="0"/>
        <v>90.307328605200937</v>
      </c>
      <c r="G13" s="1"/>
      <c r="H13" s="1"/>
    </row>
    <row r="14" spans="1:8" ht="24" customHeight="1">
      <c r="A14" s="68" t="s">
        <v>95</v>
      </c>
      <c r="B14" s="42" t="s">
        <v>96</v>
      </c>
      <c r="C14" s="63">
        <v>3789</v>
      </c>
      <c r="D14" s="63">
        <v>3839</v>
      </c>
      <c r="E14" s="65">
        <v>3843</v>
      </c>
      <c r="F14" s="52">
        <f t="shared" si="0"/>
        <v>101.42517814726841</v>
      </c>
      <c r="G14" s="1"/>
      <c r="H14" s="1"/>
    </row>
    <row r="15" spans="1:8" ht="53.25" customHeight="1">
      <c r="A15" s="68" t="s">
        <v>98</v>
      </c>
      <c r="B15" s="43" t="s">
        <v>97</v>
      </c>
      <c r="C15" s="63">
        <v>496</v>
      </c>
      <c r="D15" s="63">
        <v>446.3</v>
      </c>
      <c r="E15" s="65">
        <v>496</v>
      </c>
      <c r="F15" s="52">
        <f t="shared" si="0"/>
        <v>100</v>
      </c>
      <c r="G15" s="1"/>
      <c r="H15" s="1"/>
    </row>
    <row r="16" spans="1:8" ht="20.25" customHeight="1">
      <c r="A16" s="61" t="s">
        <v>14</v>
      </c>
      <c r="B16" s="67" t="s">
        <v>15</v>
      </c>
      <c r="C16" s="63">
        <v>829</v>
      </c>
      <c r="D16" s="63">
        <v>505.6</v>
      </c>
      <c r="E16" s="65">
        <v>599.6</v>
      </c>
      <c r="F16" s="52">
        <f t="shared" si="0"/>
        <v>72.328106151990355</v>
      </c>
      <c r="G16" s="1"/>
      <c r="H16" s="1"/>
    </row>
    <row r="17" spans="1:8" ht="55.5" customHeight="1">
      <c r="A17" s="61" t="s">
        <v>16</v>
      </c>
      <c r="B17" s="67" t="s">
        <v>17</v>
      </c>
      <c r="C17" s="63">
        <v>0</v>
      </c>
      <c r="D17" s="63">
        <v>0</v>
      </c>
      <c r="E17" s="65">
        <v>0</v>
      </c>
      <c r="F17" s="52">
        <v>0</v>
      </c>
      <c r="G17" s="1"/>
      <c r="H17" s="1"/>
    </row>
    <row r="18" spans="1:8" ht="71.25" customHeight="1">
      <c r="A18" s="61" t="s">
        <v>18</v>
      </c>
      <c r="B18" s="67" t="s">
        <v>19</v>
      </c>
      <c r="C18" s="63">
        <v>14624</v>
      </c>
      <c r="D18" s="63">
        <v>11582.6</v>
      </c>
      <c r="E18" s="65">
        <v>14664</v>
      </c>
      <c r="F18" s="52">
        <f t="shared" si="0"/>
        <v>100.27352297592998</v>
      </c>
      <c r="G18" s="1"/>
      <c r="H18" s="1"/>
    </row>
    <row r="19" spans="1:8" ht="34.5" customHeight="1">
      <c r="A19" s="61" t="s">
        <v>20</v>
      </c>
      <c r="B19" s="67" t="s">
        <v>21</v>
      </c>
      <c r="C19" s="63">
        <v>6370</v>
      </c>
      <c r="D19" s="63">
        <v>6442.6</v>
      </c>
      <c r="E19" s="65">
        <v>6449</v>
      </c>
      <c r="F19" s="52">
        <f t="shared" si="0"/>
        <v>101.24018838304552</v>
      </c>
      <c r="G19" s="1"/>
      <c r="H19" s="1"/>
    </row>
    <row r="20" spans="1:8" ht="55.5" customHeight="1">
      <c r="A20" s="61" t="s">
        <v>22</v>
      </c>
      <c r="B20" s="67" t="s">
        <v>23</v>
      </c>
      <c r="C20" s="63">
        <v>5</v>
      </c>
      <c r="D20" s="63">
        <v>11.4</v>
      </c>
      <c r="E20" s="65">
        <v>11.4</v>
      </c>
      <c r="F20" s="52">
        <f t="shared" si="0"/>
        <v>228.00000000000003</v>
      </c>
      <c r="G20" s="1"/>
      <c r="H20" s="1"/>
    </row>
    <row r="21" spans="1:8" ht="54" customHeight="1">
      <c r="A21" s="61" t="s">
        <v>24</v>
      </c>
      <c r="B21" s="67" t="s">
        <v>25</v>
      </c>
      <c r="C21" s="63">
        <v>1000</v>
      </c>
      <c r="D21" s="63">
        <v>1298.8</v>
      </c>
      <c r="E21" s="65">
        <v>1298.8</v>
      </c>
      <c r="F21" s="52">
        <f t="shared" si="0"/>
        <v>129.88</v>
      </c>
      <c r="G21" s="1"/>
      <c r="H21" s="1"/>
    </row>
    <row r="22" spans="1:8" ht="33">
      <c r="A22" s="61" t="s">
        <v>26</v>
      </c>
      <c r="B22" s="67" t="s">
        <v>27</v>
      </c>
      <c r="C22" s="63">
        <v>709</v>
      </c>
      <c r="D22" s="63">
        <v>740.5</v>
      </c>
      <c r="E22" s="65">
        <v>792</v>
      </c>
      <c r="F22" s="52">
        <f t="shared" si="0"/>
        <v>111.70662905500706</v>
      </c>
      <c r="G22" s="1"/>
      <c r="H22" s="1"/>
    </row>
    <row r="23" spans="1:8" ht="20.25" customHeight="1">
      <c r="A23" s="61" t="s">
        <v>28</v>
      </c>
      <c r="B23" s="67" t="s">
        <v>29</v>
      </c>
      <c r="C23" s="63">
        <v>0</v>
      </c>
      <c r="D23" s="63">
        <v>50.6</v>
      </c>
      <c r="E23" s="65">
        <v>0</v>
      </c>
      <c r="F23" s="52">
        <v>0</v>
      </c>
      <c r="G23" s="1"/>
      <c r="H23" s="1"/>
    </row>
    <row r="24" spans="1:8" ht="24.75" customHeight="1">
      <c r="A24" s="58" t="s">
        <v>30</v>
      </c>
      <c r="B24" s="59" t="s">
        <v>31</v>
      </c>
      <c r="C24" s="51">
        <v>275202.8</v>
      </c>
      <c r="D24" s="51">
        <v>224664.6</v>
      </c>
      <c r="E24" s="51">
        <v>273957.2</v>
      </c>
      <c r="F24" s="52">
        <f t="shared" si="0"/>
        <v>99.54738832599088</v>
      </c>
      <c r="G24" s="1"/>
      <c r="H24" s="20"/>
    </row>
    <row r="25" spans="1:8" ht="54" customHeight="1">
      <c r="A25" s="61" t="s">
        <v>32</v>
      </c>
      <c r="B25" s="67" t="s">
        <v>33</v>
      </c>
      <c r="C25" s="55">
        <v>275152.8</v>
      </c>
      <c r="D25" s="55">
        <v>224635.4</v>
      </c>
      <c r="E25" s="55">
        <v>273905.5</v>
      </c>
      <c r="F25" s="52">
        <f t="shared" si="0"/>
        <v>99.546688240134216</v>
      </c>
      <c r="G25" s="1"/>
      <c r="H25" s="1"/>
    </row>
    <row r="26" spans="1:8" ht="53.25" customHeight="1">
      <c r="A26" s="66" t="s">
        <v>34</v>
      </c>
      <c r="B26" s="70" t="s">
        <v>35</v>
      </c>
      <c r="C26" s="71">
        <v>49398.400000000001</v>
      </c>
      <c r="D26" s="71">
        <v>38088.400000000001</v>
      </c>
      <c r="E26" s="65">
        <v>49398.400000000001</v>
      </c>
      <c r="F26" s="52">
        <f t="shared" si="0"/>
        <v>100</v>
      </c>
      <c r="G26" s="1"/>
      <c r="H26" s="1"/>
    </row>
    <row r="27" spans="1:8" ht="70.5" customHeight="1">
      <c r="A27" s="66" t="s">
        <v>36</v>
      </c>
      <c r="B27" s="70" t="s">
        <v>37</v>
      </c>
      <c r="C27" s="71">
        <v>48296.9</v>
      </c>
      <c r="D27" s="71">
        <v>45601.599999999999</v>
      </c>
      <c r="E27" s="65">
        <v>47050</v>
      </c>
      <c r="F27" s="52">
        <f t="shared" si="0"/>
        <v>97.418260799347365</v>
      </c>
      <c r="G27" s="21"/>
      <c r="H27" s="1"/>
    </row>
    <row r="28" spans="1:8" ht="51.75" customHeight="1">
      <c r="A28" s="66" t="s">
        <v>38</v>
      </c>
      <c r="B28" s="70" t="s">
        <v>39</v>
      </c>
      <c r="C28" s="71">
        <v>135629.1</v>
      </c>
      <c r="D28" s="71">
        <v>113113.8</v>
      </c>
      <c r="E28" s="65">
        <v>135629.1</v>
      </c>
      <c r="F28" s="52">
        <f t="shared" si="0"/>
        <v>100</v>
      </c>
      <c r="G28" s="21"/>
      <c r="H28" s="1"/>
    </row>
    <row r="29" spans="1:8" ht="21" customHeight="1">
      <c r="A29" s="66" t="s">
        <v>40</v>
      </c>
      <c r="B29" s="70" t="s">
        <v>41</v>
      </c>
      <c r="C29" s="71">
        <v>41828.400000000001</v>
      </c>
      <c r="D29" s="71">
        <v>27831.599999999999</v>
      </c>
      <c r="E29" s="65">
        <v>41828</v>
      </c>
      <c r="F29" s="52">
        <f t="shared" si="0"/>
        <v>99.999043711927783</v>
      </c>
      <c r="G29" s="21"/>
      <c r="H29" s="1"/>
    </row>
    <row r="30" spans="1:8" ht="48.75" customHeight="1">
      <c r="A30" s="61" t="s">
        <v>107</v>
      </c>
      <c r="B30" s="67" t="s">
        <v>108</v>
      </c>
      <c r="C30" s="71">
        <v>50</v>
      </c>
      <c r="D30" s="71">
        <v>51.7</v>
      </c>
      <c r="E30" s="65">
        <v>51.7</v>
      </c>
      <c r="F30" s="52">
        <f t="shared" si="0"/>
        <v>103.4</v>
      </c>
      <c r="G30" s="19"/>
      <c r="H30" s="1"/>
    </row>
    <row r="31" spans="1:8" ht="184.5" customHeight="1">
      <c r="A31" s="61" t="s">
        <v>109</v>
      </c>
      <c r="B31" s="75" t="s">
        <v>110</v>
      </c>
      <c r="C31" s="71">
        <v>0</v>
      </c>
      <c r="D31" s="71">
        <v>617.20000000000005</v>
      </c>
      <c r="E31" s="65">
        <v>0</v>
      </c>
      <c r="F31" s="52">
        <v>0</v>
      </c>
      <c r="G31" s="19"/>
      <c r="H31" s="1"/>
    </row>
    <row r="32" spans="1:8" ht="69" customHeight="1">
      <c r="A32" s="61" t="s">
        <v>42</v>
      </c>
      <c r="B32" s="67" t="s">
        <v>43</v>
      </c>
      <c r="C32" s="71">
        <v>0</v>
      </c>
      <c r="D32" s="71">
        <v>-639.70000000000005</v>
      </c>
      <c r="E32" s="71">
        <v>0</v>
      </c>
      <c r="F32" s="52">
        <v>0</v>
      </c>
      <c r="G32" s="21"/>
      <c r="H32" s="35"/>
    </row>
    <row r="33" spans="1:10" hidden="1">
      <c r="A33" s="61"/>
      <c r="B33" s="72"/>
      <c r="C33" s="71"/>
      <c r="D33" s="71"/>
      <c r="E33" s="71"/>
      <c r="F33" s="52" t="e">
        <f t="shared" si="0"/>
        <v>#DIV/0!</v>
      </c>
      <c r="G33" s="21"/>
      <c r="H33" s="36">
        <v>332317.2</v>
      </c>
    </row>
    <row r="34" spans="1:10" ht="19.5">
      <c r="A34" s="73"/>
      <c r="B34" s="74" t="s">
        <v>44</v>
      </c>
      <c r="C34" s="51">
        <v>374261.8</v>
      </c>
      <c r="D34" s="51">
        <v>307488.59999999998</v>
      </c>
      <c r="E34" s="51">
        <f>E5+E24</f>
        <v>375289</v>
      </c>
      <c r="F34" s="52">
        <f t="shared" si="0"/>
        <v>100.27446028421816</v>
      </c>
      <c r="G34" s="22"/>
      <c r="H34" s="1"/>
    </row>
    <row r="35" spans="1:10">
      <c r="A35" s="81" t="s">
        <v>45</v>
      </c>
      <c r="B35" s="82"/>
      <c r="C35" s="82"/>
      <c r="D35" s="82"/>
      <c r="E35" s="82"/>
      <c r="F35" s="83"/>
      <c r="G35" s="21"/>
      <c r="H35" s="1"/>
    </row>
    <row r="36" spans="1:10" ht="23.25" customHeight="1">
      <c r="A36" s="49">
        <v>100</v>
      </c>
      <c r="B36" s="50" t="s">
        <v>46</v>
      </c>
      <c r="C36" s="51">
        <f>C37+C38+C40+C42+C43+C41+C39</f>
        <v>36567.199999999997</v>
      </c>
      <c r="D36" s="51">
        <f>D37+D38+D40+D42+D43+D41+D39</f>
        <v>26903.23</v>
      </c>
      <c r="E36" s="51">
        <f>E37+E38+E40+E42+E43+E41+E39</f>
        <v>35786.549999999996</v>
      </c>
      <c r="F36" s="52">
        <f t="shared" ref="F36:F75" si="2">E36/C36*100</f>
        <v>97.86516331575838</v>
      </c>
      <c r="G36" s="3"/>
      <c r="H36" s="23"/>
    </row>
    <row r="37" spans="1:10" ht="68.25" customHeight="1">
      <c r="A37" s="53">
        <v>102</v>
      </c>
      <c r="B37" s="54" t="s">
        <v>47</v>
      </c>
      <c r="C37" s="55">
        <v>1176</v>
      </c>
      <c r="D37" s="55">
        <v>951.54</v>
      </c>
      <c r="E37" s="55">
        <v>1173.6500000000001</v>
      </c>
      <c r="F37" s="52">
        <f t="shared" si="2"/>
        <v>99.800170068027214</v>
      </c>
      <c r="G37" s="4"/>
      <c r="H37" s="18"/>
    </row>
    <row r="38" spans="1:10" ht="102.75" customHeight="1">
      <c r="A38" s="53">
        <v>104</v>
      </c>
      <c r="B38" s="54" t="s">
        <v>48</v>
      </c>
      <c r="C38" s="55">
        <v>12820.3</v>
      </c>
      <c r="D38" s="55">
        <v>9578.64</v>
      </c>
      <c r="E38" s="55">
        <v>12565.55</v>
      </c>
      <c r="F38" s="52">
        <f t="shared" si="2"/>
        <v>98.012917014422442</v>
      </c>
      <c r="G38" s="5"/>
      <c r="H38" s="18"/>
    </row>
    <row r="39" spans="1:10" ht="24" customHeight="1">
      <c r="A39" s="53">
        <v>105</v>
      </c>
      <c r="B39" s="54" t="s">
        <v>111</v>
      </c>
      <c r="C39" s="55">
        <v>9.6</v>
      </c>
      <c r="D39" s="55">
        <v>3.96</v>
      </c>
      <c r="E39" s="55">
        <v>9.6</v>
      </c>
      <c r="F39" s="52">
        <f t="shared" si="2"/>
        <v>100</v>
      </c>
      <c r="G39" s="5"/>
      <c r="H39" s="18"/>
    </row>
    <row r="40" spans="1:10" ht="72" customHeight="1">
      <c r="A40" s="53">
        <v>106</v>
      </c>
      <c r="B40" s="54" t="s">
        <v>49</v>
      </c>
      <c r="C40" s="55">
        <v>5941.25</v>
      </c>
      <c r="D40" s="55">
        <v>4443.3500000000004</v>
      </c>
      <c r="E40" s="55">
        <v>5816.53</v>
      </c>
      <c r="F40" s="52">
        <f t="shared" si="2"/>
        <v>97.900778455712185</v>
      </c>
      <c r="G40" s="5"/>
      <c r="H40" s="18"/>
    </row>
    <row r="41" spans="1:10" ht="42.75" hidden="1" customHeight="1">
      <c r="A41" s="53">
        <v>107</v>
      </c>
      <c r="B41" s="54" t="s">
        <v>103</v>
      </c>
      <c r="C41" s="55">
        <v>0</v>
      </c>
      <c r="D41" s="55">
        <v>0</v>
      </c>
      <c r="E41" s="55">
        <v>0</v>
      </c>
      <c r="F41" s="52" t="e">
        <f t="shared" si="2"/>
        <v>#DIV/0!</v>
      </c>
      <c r="G41" s="5"/>
      <c r="H41" s="18"/>
    </row>
    <row r="42" spans="1:10" hidden="1">
      <c r="A42" s="53">
        <v>111</v>
      </c>
      <c r="B42" s="54" t="s">
        <v>50</v>
      </c>
      <c r="C42" s="55">
        <v>0</v>
      </c>
      <c r="D42" s="55">
        <v>0</v>
      </c>
      <c r="E42" s="55"/>
      <c r="F42" s="52" t="e">
        <f t="shared" si="2"/>
        <v>#DIV/0!</v>
      </c>
      <c r="G42" s="5"/>
      <c r="H42" s="18"/>
    </row>
    <row r="43" spans="1:10" ht="23.25" customHeight="1">
      <c r="A43" s="53">
        <v>113</v>
      </c>
      <c r="B43" s="54" t="s">
        <v>51</v>
      </c>
      <c r="C43" s="55">
        <v>16620.05</v>
      </c>
      <c r="D43" s="55">
        <v>11925.74</v>
      </c>
      <c r="E43" s="55">
        <v>16221.22</v>
      </c>
      <c r="F43" s="52">
        <f t="shared" si="2"/>
        <v>97.600308061648434</v>
      </c>
      <c r="G43" s="5"/>
      <c r="H43" s="18"/>
      <c r="I43" s="24"/>
      <c r="J43" s="24"/>
    </row>
    <row r="44" spans="1:10" ht="24" customHeight="1">
      <c r="A44" s="49">
        <v>200</v>
      </c>
      <c r="B44" s="50" t="s">
        <v>52</v>
      </c>
      <c r="C44" s="51">
        <f>C45</f>
        <v>1219.2</v>
      </c>
      <c r="D44" s="51">
        <f>D45</f>
        <v>914.4</v>
      </c>
      <c r="E44" s="51">
        <f>E45</f>
        <v>1219.2</v>
      </c>
      <c r="F44" s="52">
        <f t="shared" si="2"/>
        <v>100</v>
      </c>
      <c r="G44" s="5"/>
      <c r="H44" s="18"/>
      <c r="I44" s="24"/>
      <c r="J44" s="24"/>
    </row>
    <row r="45" spans="1:10" ht="39" customHeight="1">
      <c r="A45" s="53">
        <v>203</v>
      </c>
      <c r="B45" s="54" t="s">
        <v>53</v>
      </c>
      <c r="C45" s="55">
        <v>1219.2</v>
      </c>
      <c r="D45" s="55">
        <v>914.4</v>
      </c>
      <c r="E45" s="55">
        <v>1219.2</v>
      </c>
      <c r="F45" s="52">
        <f t="shared" si="2"/>
        <v>100</v>
      </c>
      <c r="G45" s="5"/>
      <c r="H45" s="18"/>
      <c r="I45" s="24"/>
      <c r="J45" s="24"/>
    </row>
    <row r="46" spans="1:10" ht="41.25" customHeight="1">
      <c r="A46" s="49">
        <v>300</v>
      </c>
      <c r="B46" s="50" t="s">
        <v>54</v>
      </c>
      <c r="C46" s="51">
        <f>C47+C48+C49</f>
        <v>1907.2</v>
      </c>
      <c r="D46" s="51">
        <f>D47+D48+D49</f>
        <v>1404.39</v>
      </c>
      <c r="E46" s="51">
        <f>E47+E48+E49</f>
        <v>1839.75</v>
      </c>
      <c r="F46" s="52">
        <f t="shared" si="2"/>
        <v>96.463401845637591</v>
      </c>
      <c r="G46" s="6"/>
      <c r="H46" s="23"/>
      <c r="I46" s="25"/>
      <c r="J46" s="25"/>
    </row>
    <row r="47" spans="1:10" ht="20.25" customHeight="1">
      <c r="A47" s="53">
        <v>304</v>
      </c>
      <c r="B47" s="54" t="s">
        <v>55</v>
      </c>
      <c r="C47" s="55">
        <v>526.20000000000005</v>
      </c>
      <c r="D47" s="55">
        <v>428.17</v>
      </c>
      <c r="E47" s="55">
        <v>526.20000000000005</v>
      </c>
      <c r="F47" s="52">
        <f t="shared" si="2"/>
        <v>100</v>
      </c>
      <c r="G47" s="4"/>
      <c r="H47" s="18"/>
      <c r="I47" s="24"/>
      <c r="J47" s="24"/>
    </row>
    <row r="48" spans="1:10" ht="71.25" customHeight="1">
      <c r="A48" s="53">
        <v>309</v>
      </c>
      <c r="B48" s="54" t="s">
        <v>56</v>
      </c>
      <c r="C48" s="55">
        <v>942</v>
      </c>
      <c r="D48" s="55">
        <v>621.96</v>
      </c>
      <c r="E48" s="55">
        <v>900.55</v>
      </c>
      <c r="F48" s="52">
        <f t="shared" si="2"/>
        <v>95.599787685774942</v>
      </c>
      <c r="G48" s="5"/>
      <c r="H48" s="18"/>
      <c r="I48" s="24"/>
      <c r="J48" s="24"/>
    </row>
    <row r="49" spans="1:10" s="88" customFormat="1" ht="56.25" customHeight="1">
      <c r="A49" s="53">
        <v>314</v>
      </c>
      <c r="B49" s="54" t="s">
        <v>112</v>
      </c>
      <c r="C49" s="55">
        <v>439</v>
      </c>
      <c r="D49" s="55">
        <v>354.26</v>
      </c>
      <c r="E49" s="55">
        <v>413</v>
      </c>
      <c r="F49" s="52">
        <f t="shared" si="2"/>
        <v>94.077448747152616</v>
      </c>
      <c r="G49" s="5"/>
      <c r="H49" s="87"/>
      <c r="I49" s="89"/>
      <c r="J49" s="89"/>
    </row>
    <row r="50" spans="1:10" ht="24" customHeight="1">
      <c r="A50" s="49">
        <v>400</v>
      </c>
      <c r="B50" s="50" t="s">
        <v>57</v>
      </c>
      <c r="C50" s="51">
        <f>C51+C52+C53+C54</f>
        <v>21934.92</v>
      </c>
      <c r="D50" s="51">
        <f>D51+D52+D53+D54</f>
        <v>18169.03</v>
      </c>
      <c r="E50" s="51">
        <f>E51+E52+E53+E54</f>
        <v>21180.45</v>
      </c>
      <c r="F50" s="52">
        <f t="shared" si="2"/>
        <v>96.560415994222922</v>
      </c>
      <c r="G50" s="4"/>
      <c r="H50" s="23"/>
      <c r="I50" s="24"/>
      <c r="J50" s="24"/>
    </row>
    <row r="51" spans="1:10" ht="21.75" customHeight="1">
      <c r="A51" s="53">
        <v>405</v>
      </c>
      <c r="B51" s="54" t="s">
        <v>58</v>
      </c>
      <c r="C51" s="55">
        <v>11011.5</v>
      </c>
      <c r="D51" s="55">
        <v>9613.14</v>
      </c>
      <c r="E51" s="55">
        <v>10571.04</v>
      </c>
      <c r="F51" s="52">
        <f t="shared" si="2"/>
        <v>96.000000000000014</v>
      </c>
      <c r="G51" s="5"/>
      <c r="H51" s="18"/>
      <c r="I51" s="24"/>
      <c r="J51" s="24"/>
    </row>
    <row r="52" spans="1:10">
      <c r="A52" s="53">
        <v>408</v>
      </c>
      <c r="B52" s="54" t="s">
        <v>59</v>
      </c>
      <c r="C52" s="55">
        <v>1019.52</v>
      </c>
      <c r="D52" s="55">
        <v>800.26</v>
      </c>
      <c r="E52" s="55">
        <v>960.4</v>
      </c>
      <c r="F52" s="52">
        <f t="shared" si="2"/>
        <v>94.201192718141868</v>
      </c>
      <c r="G52" s="3"/>
      <c r="H52" s="18"/>
    </row>
    <row r="53" spans="1:10" ht="34.5" customHeight="1">
      <c r="A53" s="53">
        <v>409</v>
      </c>
      <c r="B53" s="54" t="s">
        <v>60</v>
      </c>
      <c r="C53" s="55">
        <v>2699.4</v>
      </c>
      <c r="D53" s="55">
        <v>2688.6</v>
      </c>
      <c r="E53" s="55">
        <v>2688.6</v>
      </c>
      <c r="F53" s="52">
        <f t="shared" si="2"/>
        <v>99.599911091353633</v>
      </c>
      <c r="G53" s="5"/>
      <c r="H53" s="18"/>
    </row>
    <row r="54" spans="1:10" ht="39.75" customHeight="1">
      <c r="A54" s="53">
        <v>412</v>
      </c>
      <c r="B54" s="54" t="s">
        <v>61</v>
      </c>
      <c r="C54" s="55">
        <v>7204.5</v>
      </c>
      <c r="D54" s="55">
        <v>5067.03</v>
      </c>
      <c r="E54" s="55">
        <v>6960.41</v>
      </c>
      <c r="F54" s="52">
        <f t="shared" si="2"/>
        <v>96.611978624470822</v>
      </c>
      <c r="G54" s="5"/>
      <c r="H54" s="18"/>
      <c r="I54" s="86"/>
    </row>
    <row r="55" spans="1:10" ht="25.5" customHeight="1">
      <c r="A55" s="49">
        <v>500</v>
      </c>
      <c r="B55" s="50" t="s">
        <v>62</v>
      </c>
      <c r="C55" s="51">
        <f>C56+C57+C58</f>
        <v>34753.599999999999</v>
      </c>
      <c r="D55" s="51">
        <f>D56+D57+D58</f>
        <v>25634.59</v>
      </c>
      <c r="E55" s="51">
        <f>E56+E57+E58</f>
        <v>34561.760000000002</v>
      </c>
      <c r="F55" s="52">
        <f t="shared" si="2"/>
        <v>99.447999631692838</v>
      </c>
      <c r="G55" s="5"/>
      <c r="H55" s="18"/>
    </row>
    <row r="56" spans="1:10" ht="22.5" customHeight="1">
      <c r="A56" s="53">
        <v>501</v>
      </c>
      <c r="B56" s="54" t="s">
        <v>63</v>
      </c>
      <c r="C56" s="55">
        <v>4167.7</v>
      </c>
      <c r="D56" s="55">
        <v>2935.09</v>
      </c>
      <c r="E56" s="55">
        <v>4005.16</v>
      </c>
      <c r="F56" s="52">
        <f t="shared" si="2"/>
        <v>96.10000719821484</v>
      </c>
      <c r="G56" s="5"/>
      <c r="H56" s="18"/>
    </row>
    <row r="57" spans="1:10" ht="22.5" customHeight="1">
      <c r="A57" s="53">
        <v>502</v>
      </c>
      <c r="B57" s="54" t="s">
        <v>64</v>
      </c>
      <c r="C57" s="55">
        <v>29296.6</v>
      </c>
      <c r="D57" s="55">
        <v>21410.2</v>
      </c>
      <c r="E57" s="55">
        <v>29267.3</v>
      </c>
      <c r="F57" s="52">
        <f t="shared" si="2"/>
        <v>99.899988394557738</v>
      </c>
      <c r="G57" s="6"/>
      <c r="H57" s="18"/>
    </row>
    <row r="58" spans="1:10" ht="22.5" customHeight="1">
      <c r="A58" s="53">
        <v>503</v>
      </c>
      <c r="B58" s="54" t="s">
        <v>100</v>
      </c>
      <c r="C58" s="55">
        <v>1289.3</v>
      </c>
      <c r="D58" s="55">
        <v>1289.3</v>
      </c>
      <c r="E58" s="55">
        <v>1289.3</v>
      </c>
      <c r="F58" s="52">
        <f t="shared" si="2"/>
        <v>100</v>
      </c>
      <c r="G58" s="6"/>
      <c r="H58" s="18"/>
    </row>
    <row r="59" spans="1:10" ht="21.75" customHeight="1">
      <c r="A59" s="49">
        <v>600</v>
      </c>
      <c r="B59" s="50" t="s">
        <v>65</v>
      </c>
      <c r="C59" s="51">
        <v>70</v>
      </c>
      <c r="D59" s="51">
        <v>29.998999999999999</v>
      </c>
      <c r="E59" s="51">
        <v>50</v>
      </c>
      <c r="F59" s="52">
        <f t="shared" si="2"/>
        <v>71.428571428571431</v>
      </c>
      <c r="G59" s="5"/>
      <c r="H59" s="18"/>
    </row>
    <row r="60" spans="1:10" s="88" customFormat="1" ht="33" customHeight="1">
      <c r="A60" s="53">
        <v>605</v>
      </c>
      <c r="B60" s="54" t="s">
        <v>66</v>
      </c>
      <c r="C60" s="55">
        <v>70</v>
      </c>
      <c r="D60" s="55">
        <v>29.998999999999999</v>
      </c>
      <c r="E60" s="55">
        <v>50</v>
      </c>
      <c r="F60" s="52">
        <f t="shared" si="2"/>
        <v>71.428571428571431</v>
      </c>
      <c r="G60" s="6"/>
      <c r="H60" s="87"/>
    </row>
    <row r="61" spans="1:10" ht="21" customHeight="1">
      <c r="A61" s="49">
        <v>700</v>
      </c>
      <c r="B61" s="50" t="s">
        <v>67</v>
      </c>
      <c r="C61" s="51">
        <f>C62+C63+C64+C65</f>
        <v>180229</v>
      </c>
      <c r="D61" s="51">
        <f>D62+D63+D64+D65</f>
        <v>145647.845</v>
      </c>
      <c r="E61" s="51">
        <f>E62+E63+E64+E65</f>
        <v>175886.304</v>
      </c>
      <c r="F61" s="52">
        <f t="shared" si="2"/>
        <v>97.59045658578809</v>
      </c>
      <c r="G61" s="5"/>
      <c r="H61" s="18"/>
    </row>
    <row r="62" spans="1:10" ht="18.75" customHeight="1">
      <c r="A62" s="53">
        <v>701</v>
      </c>
      <c r="B62" s="54" t="s">
        <v>68</v>
      </c>
      <c r="C62" s="55">
        <v>31558.695</v>
      </c>
      <c r="D62" s="55">
        <v>25733.685000000001</v>
      </c>
      <c r="E62" s="55">
        <v>30454.145</v>
      </c>
      <c r="F62" s="52">
        <f t="shared" si="2"/>
        <v>96.500013704622461</v>
      </c>
      <c r="G62" s="5"/>
      <c r="H62" s="18"/>
    </row>
    <row r="63" spans="1:10" ht="20.25" customHeight="1">
      <c r="A63" s="53">
        <v>702</v>
      </c>
      <c r="B63" s="54" t="s">
        <v>69</v>
      </c>
      <c r="C63" s="55">
        <v>139395.30499999999</v>
      </c>
      <c r="D63" s="55">
        <v>112643.45</v>
      </c>
      <c r="E63" s="55">
        <v>136467.99900000001</v>
      </c>
      <c r="F63" s="52">
        <f t="shared" si="2"/>
        <v>97.899996703619266</v>
      </c>
      <c r="G63" s="6"/>
      <c r="H63" s="18"/>
    </row>
    <row r="64" spans="1:10" ht="33" customHeight="1">
      <c r="A64" s="53">
        <v>707</v>
      </c>
      <c r="B64" s="54" t="s">
        <v>70</v>
      </c>
      <c r="C64" s="55">
        <v>651</v>
      </c>
      <c r="D64" s="55">
        <v>560.59</v>
      </c>
      <c r="E64" s="55">
        <v>642</v>
      </c>
      <c r="F64" s="52">
        <f t="shared" si="2"/>
        <v>98.617511520737324</v>
      </c>
      <c r="G64" s="5"/>
      <c r="H64" s="18"/>
    </row>
    <row r="65" spans="1:8" ht="23.25" customHeight="1">
      <c r="A65" s="53">
        <v>709</v>
      </c>
      <c r="B65" s="54" t="s">
        <v>71</v>
      </c>
      <c r="C65" s="55">
        <v>8624</v>
      </c>
      <c r="D65" s="55">
        <v>6710.12</v>
      </c>
      <c r="E65" s="55">
        <v>8322.16</v>
      </c>
      <c r="F65" s="52">
        <f t="shared" si="2"/>
        <v>96.5</v>
      </c>
      <c r="G65" s="7"/>
      <c r="H65" s="18"/>
    </row>
    <row r="66" spans="1:8" ht="23.25" customHeight="1">
      <c r="A66" s="49">
        <v>800</v>
      </c>
      <c r="B66" s="50" t="s">
        <v>72</v>
      </c>
      <c r="C66" s="51">
        <f>C67+C68</f>
        <v>38485.4</v>
      </c>
      <c r="D66" s="51">
        <f>D67+D68</f>
        <v>27436.964999999997</v>
      </c>
      <c r="E66" s="51">
        <f>SUM(E67:E68)</f>
        <v>37638.720000000001</v>
      </c>
      <c r="F66" s="52">
        <f t="shared" si="2"/>
        <v>97.799996881934447</v>
      </c>
      <c r="G66" s="6"/>
      <c r="H66" s="18"/>
    </row>
    <row r="67" spans="1:8" ht="19.5" customHeight="1">
      <c r="A67" s="53">
        <v>801</v>
      </c>
      <c r="B67" s="54" t="s">
        <v>73</v>
      </c>
      <c r="C67" s="55">
        <v>29999.4</v>
      </c>
      <c r="D67" s="55">
        <v>21367.044999999998</v>
      </c>
      <c r="E67" s="55">
        <v>29339.41</v>
      </c>
      <c r="F67" s="52">
        <f t="shared" si="2"/>
        <v>97.799989333119981</v>
      </c>
      <c r="G67" s="4"/>
      <c r="H67" s="18"/>
    </row>
    <row r="68" spans="1:8" ht="34.5" customHeight="1">
      <c r="A68" s="53">
        <v>804</v>
      </c>
      <c r="B68" s="54" t="s">
        <v>74</v>
      </c>
      <c r="C68" s="55">
        <v>8486</v>
      </c>
      <c r="D68" s="55">
        <v>6069.92</v>
      </c>
      <c r="E68" s="55">
        <v>8299.31</v>
      </c>
      <c r="F68" s="52">
        <f t="shared" si="2"/>
        <v>97.800023568230017</v>
      </c>
      <c r="G68" s="5"/>
      <c r="H68" s="18"/>
    </row>
    <row r="69" spans="1:8" ht="21.75" customHeight="1">
      <c r="A69" s="49">
        <v>1000</v>
      </c>
      <c r="B69" s="50" t="s">
        <v>75</v>
      </c>
      <c r="C69" s="51">
        <f>C70+C71+C72+C73</f>
        <v>24824.6</v>
      </c>
      <c r="D69" s="51">
        <f>D70+D71+D72+D73</f>
        <v>21217.085000000003</v>
      </c>
      <c r="E69" s="51">
        <f>SUM(E70:E73)</f>
        <v>24554.1</v>
      </c>
      <c r="F69" s="52">
        <f t="shared" si="2"/>
        <v>98.910355051038081</v>
      </c>
      <c r="G69" s="5"/>
      <c r="H69" s="18"/>
    </row>
    <row r="70" spans="1:8" ht="24" customHeight="1">
      <c r="A70" s="53">
        <v>1001</v>
      </c>
      <c r="B70" s="54" t="s">
        <v>76</v>
      </c>
      <c r="C70" s="55">
        <v>2100</v>
      </c>
      <c r="D70" s="55">
        <v>1499.29</v>
      </c>
      <c r="E70" s="55">
        <v>2020.2</v>
      </c>
      <c r="F70" s="52">
        <f t="shared" si="2"/>
        <v>96.2</v>
      </c>
      <c r="G70" s="6"/>
      <c r="H70" s="18"/>
    </row>
    <row r="71" spans="1:8" s="88" customFormat="1" ht="21" customHeight="1">
      <c r="A71" s="53">
        <v>1003</v>
      </c>
      <c r="B71" s="54" t="s">
        <v>77</v>
      </c>
      <c r="C71" s="55">
        <v>16445.5</v>
      </c>
      <c r="D71" s="55">
        <v>13920.735000000001</v>
      </c>
      <c r="E71" s="55">
        <v>16280.8</v>
      </c>
      <c r="F71" s="52">
        <f t="shared" si="2"/>
        <v>98.998510230762221</v>
      </c>
      <c r="G71" s="5"/>
      <c r="H71" s="87"/>
    </row>
    <row r="72" spans="1:8" s="88" customFormat="1" ht="21.75" customHeight="1">
      <c r="A72" s="53">
        <v>1004</v>
      </c>
      <c r="B72" s="54" t="s">
        <v>78</v>
      </c>
      <c r="C72" s="55">
        <v>6019.1</v>
      </c>
      <c r="D72" s="55">
        <v>5563.06</v>
      </c>
      <c r="E72" s="55">
        <v>6019.1</v>
      </c>
      <c r="F72" s="52">
        <f t="shared" si="2"/>
        <v>100</v>
      </c>
      <c r="G72" s="5"/>
      <c r="H72" s="87"/>
    </row>
    <row r="73" spans="1:8" s="88" customFormat="1" ht="37.5" customHeight="1">
      <c r="A73" s="53">
        <v>1006</v>
      </c>
      <c r="B73" s="54" t="s">
        <v>79</v>
      </c>
      <c r="C73" s="55">
        <v>260</v>
      </c>
      <c r="D73" s="55">
        <v>234</v>
      </c>
      <c r="E73" s="55">
        <v>234</v>
      </c>
      <c r="F73" s="52">
        <f t="shared" si="2"/>
        <v>90</v>
      </c>
      <c r="G73" s="6"/>
      <c r="H73" s="87"/>
    </row>
    <row r="74" spans="1:8" ht="21.75" customHeight="1">
      <c r="A74" s="49">
        <v>1100</v>
      </c>
      <c r="B74" s="50" t="s">
        <v>80</v>
      </c>
      <c r="C74" s="51">
        <f>C75</f>
        <v>1350</v>
      </c>
      <c r="D74" s="51">
        <f>D75</f>
        <v>1233.3800000000001</v>
      </c>
      <c r="E74" s="51">
        <f>E75</f>
        <v>1349</v>
      </c>
      <c r="F74" s="52">
        <f t="shared" si="2"/>
        <v>99.925925925925924</v>
      </c>
      <c r="G74" s="6"/>
      <c r="H74" s="18"/>
    </row>
    <row r="75" spans="1:8" ht="18.75" customHeight="1">
      <c r="A75" s="53">
        <v>1101</v>
      </c>
      <c r="B75" s="54" t="s">
        <v>81</v>
      </c>
      <c r="C75" s="55">
        <v>1350</v>
      </c>
      <c r="D75" s="55">
        <v>1233.3800000000001</v>
      </c>
      <c r="E75" s="55">
        <v>1349</v>
      </c>
      <c r="F75" s="52">
        <f t="shared" si="2"/>
        <v>99.925925925925924</v>
      </c>
      <c r="G75" s="6"/>
      <c r="H75" s="18"/>
    </row>
    <row r="76" spans="1:8" ht="69.75" customHeight="1">
      <c r="A76" s="49">
        <v>1400</v>
      </c>
      <c r="B76" s="50" t="s">
        <v>82</v>
      </c>
      <c r="C76" s="51">
        <f>C77+C78</f>
        <v>36211.199999999997</v>
      </c>
      <c r="D76" s="51">
        <f>D77+D78</f>
        <v>30538.799999999999</v>
      </c>
      <c r="E76" s="51">
        <f>E77+E78</f>
        <v>36211.199999999997</v>
      </c>
      <c r="F76" s="52">
        <f t="shared" ref="F76:F80" si="3">E76/C76*100</f>
        <v>100</v>
      </c>
      <c r="G76" s="6"/>
      <c r="H76" s="18"/>
    </row>
    <row r="77" spans="1:8" ht="72" customHeight="1">
      <c r="A77" s="53">
        <v>1401</v>
      </c>
      <c r="B77" s="54" t="s">
        <v>83</v>
      </c>
      <c r="C77" s="55">
        <v>20788</v>
      </c>
      <c r="D77" s="55">
        <v>16463</v>
      </c>
      <c r="E77" s="55">
        <v>20788</v>
      </c>
      <c r="F77" s="52">
        <f t="shared" si="3"/>
        <v>100</v>
      </c>
      <c r="G77" s="6"/>
      <c r="H77" s="18"/>
    </row>
    <row r="78" spans="1:8" ht="18" customHeight="1">
      <c r="A78" s="53">
        <v>1402</v>
      </c>
      <c r="B78" s="54" t="s">
        <v>84</v>
      </c>
      <c r="C78" s="55">
        <v>15423.2</v>
      </c>
      <c r="D78" s="55">
        <v>14075.8</v>
      </c>
      <c r="E78" s="55">
        <v>15423.2</v>
      </c>
      <c r="F78" s="52">
        <f t="shared" si="3"/>
        <v>100</v>
      </c>
      <c r="G78" s="6"/>
      <c r="H78" s="18"/>
    </row>
    <row r="79" spans="1:8" ht="27.75" customHeight="1" thickBot="1">
      <c r="A79" s="56"/>
      <c r="B79" s="57" t="s">
        <v>85</v>
      </c>
      <c r="C79" s="76">
        <f>C76+C74+C69+C66+C61+C59+C55+C50+C46+C44+C36</f>
        <v>377552.32</v>
      </c>
      <c r="D79" s="76">
        <f>D76+D74+D69+D66+D61+D59+D55+D50+D46+D44+D36</f>
        <v>299129.71400000004</v>
      </c>
      <c r="E79" s="76">
        <f>E76+E74+E69+E66+E61+E59+E55+E50+E46+E44+E36</f>
        <v>370277.03400000004</v>
      </c>
      <c r="F79" s="77">
        <f t="shared" si="3"/>
        <v>98.073038989669044</v>
      </c>
      <c r="G79" s="8"/>
      <c r="H79" s="1"/>
    </row>
    <row r="80" spans="1:8" ht="19.5" hidden="1" thickBot="1">
      <c r="A80" s="33"/>
      <c r="B80" s="34" t="s">
        <v>86</v>
      </c>
      <c r="C80" s="37">
        <v>-8379</v>
      </c>
      <c r="D80" s="37">
        <v>-3001.6</v>
      </c>
      <c r="E80" s="37">
        <f>E34-E79</f>
        <v>5011.9659999999567</v>
      </c>
      <c r="F80" s="38">
        <f t="shared" si="3"/>
        <v>-59.815801408282098</v>
      </c>
      <c r="G80" s="9"/>
      <c r="H80" s="1"/>
    </row>
    <row r="81" spans="1:8" ht="66.75" hidden="1" customHeight="1">
      <c r="A81" s="10"/>
      <c r="B81" s="11" t="s">
        <v>99</v>
      </c>
      <c r="C81" s="39"/>
      <c r="D81" s="39"/>
      <c r="E81" s="40"/>
      <c r="F81" s="40"/>
      <c r="G81" s="12"/>
      <c r="H81" s="1"/>
    </row>
    <row r="82" spans="1:8">
      <c r="A82" s="19"/>
      <c r="B82" s="19"/>
      <c r="C82" s="16"/>
      <c r="D82" s="16"/>
      <c r="E82" s="26"/>
      <c r="F82" s="26"/>
      <c r="G82" s="8"/>
      <c r="H82" s="1"/>
    </row>
    <row r="83" spans="1:8">
      <c r="A83" s="19"/>
      <c r="B83" s="19"/>
      <c r="C83" s="16"/>
      <c r="D83" s="16"/>
      <c r="E83" s="26"/>
      <c r="F83" s="26"/>
      <c r="G83" s="8"/>
      <c r="H83" s="1"/>
    </row>
    <row r="84" spans="1:8">
      <c r="A84" s="27"/>
      <c r="B84" s="27"/>
      <c r="C84" s="27"/>
      <c r="D84" s="27"/>
      <c r="E84" s="28"/>
      <c r="F84" s="28"/>
      <c r="G84" s="8"/>
      <c r="H84" s="1"/>
    </row>
    <row r="85" spans="1:8">
      <c r="A85" s="19"/>
      <c r="B85" s="19"/>
      <c r="C85" s="19"/>
      <c r="D85" s="19"/>
      <c r="E85" s="29"/>
      <c r="F85" s="29"/>
      <c r="G85" s="9"/>
      <c r="H85" s="1"/>
    </row>
    <row r="86" spans="1:8">
      <c r="A86" s="19"/>
      <c r="B86" s="19"/>
      <c r="C86" s="19"/>
      <c r="D86" s="19"/>
      <c r="E86" s="29"/>
      <c r="F86" s="29"/>
      <c r="G86" s="8"/>
      <c r="H86" s="1"/>
    </row>
    <row r="87" spans="1:8">
      <c r="A87" s="19"/>
      <c r="B87" s="19"/>
      <c r="C87" s="19"/>
      <c r="D87" s="19"/>
      <c r="E87" s="29"/>
      <c r="F87" s="29"/>
      <c r="G87" s="9"/>
      <c r="H87" s="1"/>
    </row>
    <row r="88" spans="1:8">
      <c r="A88" s="19"/>
      <c r="B88" s="19"/>
      <c r="C88" s="19"/>
      <c r="D88" s="19"/>
      <c r="E88" s="30"/>
      <c r="F88" s="30"/>
      <c r="G88" s="14"/>
      <c r="H88" s="1"/>
    </row>
    <row r="89" spans="1:8">
      <c r="A89" s="19"/>
      <c r="B89" s="19"/>
      <c r="C89" s="16"/>
      <c r="D89" s="16"/>
      <c r="E89" s="26"/>
      <c r="F89" s="26"/>
      <c r="G89" s="9"/>
    </row>
    <row r="90" spans="1:8">
      <c r="A90" s="19"/>
      <c r="B90" s="19"/>
      <c r="C90" s="16"/>
      <c r="D90" s="16"/>
      <c r="E90" s="26"/>
      <c r="F90" s="26"/>
      <c r="G90" s="9"/>
    </row>
    <row r="91" spans="1:8">
      <c r="A91" s="19"/>
      <c r="B91" s="19"/>
      <c r="C91" s="16"/>
      <c r="D91" s="16"/>
      <c r="E91" s="26"/>
      <c r="F91" s="26"/>
      <c r="G91" s="8"/>
    </row>
    <row r="92" spans="1:8">
      <c r="A92" s="19"/>
      <c r="B92" s="19"/>
      <c r="C92" s="31"/>
      <c r="D92" s="31"/>
      <c r="E92" s="32"/>
      <c r="F92" s="32"/>
      <c r="G92" s="8"/>
    </row>
    <row r="93" spans="1:8">
      <c r="A93" s="19"/>
      <c r="B93" s="19"/>
      <c r="C93" s="16"/>
      <c r="D93" s="16"/>
      <c r="E93" s="26"/>
      <c r="F93" s="26"/>
      <c r="G93" s="9"/>
    </row>
    <row r="94" spans="1:8">
      <c r="A94" s="19"/>
      <c r="B94" s="19"/>
      <c r="C94" s="16"/>
      <c r="D94" s="16"/>
      <c r="E94" s="26"/>
      <c r="F94" s="26"/>
      <c r="G94" s="8"/>
    </row>
    <row r="95" spans="1:8">
      <c r="A95" s="1"/>
      <c r="B95" s="1"/>
      <c r="C95" s="1"/>
      <c r="D95" s="1"/>
      <c r="E95" s="1"/>
      <c r="F95" s="1"/>
      <c r="G95" s="9"/>
    </row>
    <row r="96" spans="1:8">
      <c r="A96" s="1"/>
      <c r="B96" s="1"/>
      <c r="C96" s="1"/>
      <c r="D96" s="1"/>
      <c r="E96" s="1"/>
      <c r="F96" s="1"/>
      <c r="G96" s="14"/>
    </row>
    <row r="97" spans="1:7">
      <c r="A97" s="1"/>
      <c r="B97" s="1"/>
      <c r="C97" s="1"/>
      <c r="D97" s="1"/>
      <c r="E97" s="1"/>
      <c r="F97" s="1"/>
      <c r="G97" s="14"/>
    </row>
    <row r="98" spans="1:7">
      <c r="A98" s="1"/>
      <c r="B98" s="1"/>
      <c r="C98" s="1"/>
      <c r="D98" s="1"/>
      <c r="E98" s="1"/>
      <c r="F98" s="1"/>
      <c r="G98" s="9"/>
    </row>
    <row r="99" spans="1:7">
      <c r="A99" s="1"/>
      <c r="B99" s="1"/>
      <c r="C99" s="1"/>
      <c r="D99" s="1"/>
      <c r="E99" s="1"/>
      <c r="F99" s="1"/>
      <c r="G99" s="15"/>
    </row>
    <row r="100" spans="1:7">
      <c r="A100" s="1"/>
      <c r="B100" s="1"/>
      <c r="C100" s="1"/>
      <c r="D100" s="1"/>
      <c r="E100" s="1"/>
      <c r="F100" s="1"/>
      <c r="G100" s="15"/>
    </row>
  </sheetData>
  <mergeCells count="4">
    <mergeCell ref="A4:F4"/>
    <mergeCell ref="A35:F35"/>
    <mergeCell ref="A1:F1"/>
    <mergeCell ref="E2:F2"/>
  </mergeCells>
  <pageMargins left="0.11811023622047245" right="0" top="0.55118110236220474" bottom="0.15748031496062992" header="0.31496062992125984" footer="0.31496062992125984"/>
  <pageSetup paperSize="9" scale="76" orientation="portrait" r:id="rId1"/>
  <rowBreaks count="1" manualBreakCount="1">
    <brk id="34" max="16383" man="1"/>
  </rowBreaks>
  <colBreaks count="2" manualBreakCount="2">
    <brk id="6" max="1048575" man="1"/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Наталья</cp:lastModifiedBy>
  <cp:lastPrinted>2016-11-15T05:45:17Z</cp:lastPrinted>
  <dcterms:created xsi:type="dcterms:W3CDTF">2014-10-22T08:23:49Z</dcterms:created>
  <dcterms:modified xsi:type="dcterms:W3CDTF">2016-11-15T05:56:02Z</dcterms:modified>
</cp:coreProperties>
</file>